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-12" yWindow="-12" windowWidth="7680" windowHeight="8268" activeTab="1"/>
  </bookViews>
  <sheets>
    <sheet name="2015" sheetId="1" r:id="rId1"/>
    <sheet name="для депутатов" sheetId="7" r:id="rId2"/>
    <sheet name="Приложения" sheetId="8" r:id="rId3"/>
    <sheet name="Лист1" sheetId="9" r:id="rId4"/>
  </sheets>
  <definedNames>
    <definedName name="_xlnm._FilterDatabase" localSheetId="1" hidden="1">'для депутатов'!$A$12:$D$59</definedName>
  </definedNames>
  <calcPr calcId="125725"/>
</workbook>
</file>

<file path=xl/calcChain.xml><?xml version="1.0" encoding="utf-8"?>
<calcChain xmlns="http://schemas.openxmlformats.org/spreadsheetml/2006/main">
  <c r="E26" i="1"/>
  <c r="E48"/>
  <c r="E25"/>
  <c r="B7" i="9"/>
  <c r="B16"/>
  <c r="C10" i="7"/>
  <c r="E46" i="1"/>
  <c r="F46"/>
  <c r="F24"/>
  <c r="F4"/>
  <c r="E39"/>
  <c r="E24"/>
  <c r="D4"/>
  <c r="H9"/>
  <c r="C18" i="7" s="1"/>
  <c r="E4" i="1"/>
  <c r="D39"/>
  <c r="H18"/>
  <c r="C27" i="7" s="1"/>
  <c r="C12" i="1"/>
  <c r="D12"/>
  <c r="E30"/>
  <c r="E19"/>
  <c r="E14"/>
  <c r="D30"/>
  <c r="D46"/>
  <c r="C19"/>
  <c r="G19"/>
  <c r="D19"/>
  <c r="D24"/>
  <c r="D14"/>
  <c r="C30"/>
  <c r="H22"/>
  <c r="C31" i="7"/>
  <c r="H20" i="1"/>
  <c r="C29" i="7" s="1"/>
  <c r="G33" i="1"/>
  <c r="C46"/>
  <c r="G46"/>
  <c r="G35"/>
  <c r="G30"/>
  <c r="G14"/>
  <c r="C14"/>
  <c r="C42"/>
  <c r="G42"/>
  <c r="C24"/>
  <c r="G24"/>
  <c r="C4"/>
  <c r="G4"/>
  <c r="H21"/>
  <c r="C30" i="7" s="1"/>
  <c r="C35" i="1"/>
  <c r="H35" s="1"/>
  <c r="C39"/>
  <c r="G39"/>
  <c r="C33"/>
  <c r="H44"/>
  <c r="C53" i="7" s="1"/>
  <c r="H45" i="1"/>
  <c r="C54" i="7"/>
  <c r="H29" i="1"/>
  <c r="C38" i="7" s="1"/>
  <c r="H25" i="1"/>
  <c r="C34" i="7" s="1"/>
  <c r="H17" i="1"/>
  <c r="H15"/>
  <c r="H16"/>
  <c r="C25" i="7" s="1"/>
  <c r="H7" i="1"/>
  <c r="C16" i="7" s="1"/>
  <c r="H11" i="1"/>
  <c r="C20" i="7" s="1"/>
  <c r="H31" i="1"/>
  <c r="C40" i="7" s="1"/>
  <c r="H48" i="1"/>
  <c r="C57" i="7" s="1"/>
  <c r="H34" i="1"/>
  <c r="H41"/>
  <c r="H37"/>
  <c r="C46" i="7" s="1"/>
  <c r="H38" i="1"/>
  <c r="C47" i="7" s="1"/>
  <c r="H5" i="1"/>
  <c r="H6"/>
  <c r="H8"/>
  <c r="H13"/>
  <c r="C22" i="7" s="1"/>
  <c r="H23" i="1"/>
  <c r="C32" i="7" s="1"/>
  <c r="H27" i="1"/>
  <c r="H28"/>
  <c r="H32"/>
  <c r="C41" i="7" s="1"/>
  <c r="H36" i="1"/>
  <c r="C45" i="7" s="1"/>
  <c r="H40" i="1"/>
  <c r="C49" i="7" s="1"/>
  <c r="H43" i="1"/>
  <c r="C52" i="7" s="1"/>
  <c r="H47" i="1"/>
  <c r="C56" i="7" s="1"/>
  <c r="H42" i="1"/>
  <c r="C51" i="7" s="1"/>
  <c r="C50"/>
  <c r="C24"/>
  <c r="C17"/>
  <c r="C14"/>
  <c r="C43"/>
  <c r="C15"/>
  <c r="H39" i="1"/>
  <c r="C48" i="7" s="1"/>
  <c r="H33" i="1"/>
  <c r="C42" i="7" s="1"/>
  <c r="C36"/>
  <c r="C37"/>
  <c r="C26"/>
  <c r="G49" i="1"/>
  <c r="H26"/>
  <c r="C35" i="7" s="1"/>
  <c r="H10" i="1"/>
  <c r="C19" i="7" s="1"/>
  <c r="H14" i="1" l="1"/>
  <c r="C23" i="7" s="1"/>
  <c r="H46" i="1"/>
  <c r="F49"/>
  <c r="H12"/>
  <c r="C21" i="7" s="1"/>
  <c r="E49" i="1"/>
  <c r="H19"/>
  <c r="C28" i="7" s="1"/>
  <c r="C39"/>
  <c r="H30" i="1"/>
  <c r="C55" i="7"/>
  <c r="C33"/>
  <c r="H24" i="1"/>
  <c r="C49"/>
  <c r="D49"/>
  <c r="H4"/>
  <c r="C44" i="7"/>
  <c r="C13"/>
  <c r="C59" l="1"/>
  <c r="H49" i="1"/>
</calcChain>
</file>

<file path=xl/sharedStrings.xml><?xml version="1.0" encoding="utf-8"?>
<sst xmlns="http://schemas.openxmlformats.org/spreadsheetml/2006/main" count="202" uniqueCount="153">
  <si>
    <t>Код</t>
  </si>
  <si>
    <t>Наименование разделов и подразделов</t>
  </si>
  <si>
    <t>Общегосударственные вопросы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</si>
  <si>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 </t>
  </si>
  <si>
    <t xml:space="preserve">Обеспечение деятельности финансовых, налоговых и таможенных  органов и органов финансового (финансово-бюджетного) надзора </t>
  </si>
  <si>
    <t>Резервные фонды</t>
  </si>
  <si>
    <t>Другие общегосударственные  вопросы</t>
  </si>
  <si>
    <t>Национальная безопасность и правоохранительная деятельность</t>
  </si>
  <si>
    <t>Национальная экономика</t>
  </si>
  <si>
    <t>Сельское хозяйство и рыболовство</t>
  </si>
  <si>
    <t>Другие вопросы в области национальной экономики</t>
  </si>
  <si>
    <t>Жилищно-коммунальное хозяйство</t>
  </si>
  <si>
    <t>Коммунальное хозяйство</t>
  </si>
  <si>
    <t>Другие вопросы в области жилищно-коммунального хозяйства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</si>
  <si>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</si>
  <si>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</si>
  <si>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</si>
  <si>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</si>
  <si>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</si>
  <si>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Периодическая печать и издательства</t>
  </si>
  <si>
    <t>Социальная политика</t>
  </si>
  <si>
    <t>Пенсионное обеспечение</t>
  </si>
  <si>
    <t>Социальное обеспечение населения</t>
  </si>
  <si>
    <t>Другие вопросы в области социальной политики</t>
  </si>
  <si>
    <t>Всего расходов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</si>
  <si>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</si>
  <si>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</si>
  <si>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Защита населения и территории от чрезвычайных ситуаций природного и техногенного характера, гражданская оборона</t>
  </si>
  <si>
    <t>Дорожное хозяйство(дорожные фонды)</t>
  </si>
  <si>
    <t>Культура и кинематография</t>
  </si>
  <si>
    <t xml:space="preserve">Культура </t>
  </si>
  <si>
    <t>Другие вопросы в области культуры и  кинематографии</t>
  </si>
  <si>
    <t xml:space="preserve">Здравоохранение </t>
  </si>
  <si>
    <t>Другие вопросы в области здравоохранения</t>
  </si>
  <si>
    <t>Физическая культура и спорт</t>
  </si>
  <si>
    <t xml:space="preserve">Физическая культура и спорт </t>
  </si>
  <si>
    <t>Средства массовой информации</t>
  </si>
  <si>
    <t>Межбюджетные трансферты бюджетам субъектов Российской федерации и муниципальных образований общего характера</t>
  </si>
  <si>
    <t>Дотации на выравнивание бюджетной обеспеченности   субъектов Российской Федерации и муниципальных образований</t>
  </si>
  <si>
    <t>Прочие  межбюджетные трансферты бюджетам субъектов Российской федерации и муниципальных образований общего характера</t>
  </si>
  <si>
    <t>Дефицит  бюджета</t>
  </si>
  <si>
    <t xml:space="preserve"> </t>
  </si>
  <si>
    <t>уточнение</t>
  </si>
  <si>
    <t>массовый спорт</t>
  </si>
  <si>
    <t>Профессиональная подготовка, переподготовка и повышение квалификации</t>
  </si>
  <si>
    <t>Топливно-энергитический комплекс</t>
  </si>
  <si>
    <t>Наименование доходов</t>
  </si>
  <si>
    <t>Итого доходов</t>
  </si>
  <si>
    <t>0100</t>
  </si>
  <si>
    <t>0111</t>
  </si>
  <si>
    <t>0113</t>
  </si>
  <si>
    <t>0700</t>
  </si>
  <si>
    <t>0701</t>
  </si>
  <si>
    <t>0702</t>
  </si>
  <si>
    <t>0900</t>
  </si>
  <si>
    <t>0909</t>
  </si>
  <si>
    <t>0400</t>
  </si>
  <si>
    <t>0402</t>
  </si>
  <si>
    <t>0405</t>
  </si>
  <si>
    <t>0409</t>
  </si>
  <si>
    <t>0412</t>
  </si>
  <si>
    <t>0500</t>
  </si>
  <si>
    <t>0502</t>
  </si>
  <si>
    <t>0505</t>
  </si>
  <si>
    <t>0800</t>
  </si>
  <si>
    <t>0709</t>
  </si>
  <si>
    <t>0801</t>
  </si>
  <si>
    <t>0804</t>
  </si>
  <si>
    <t>0104</t>
  </si>
  <si>
    <t>0106</t>
  </si>
  <si>
    <t xml:space="preserve">2013год </t>
  </si>
  <si>
    <t xml:space="preserve">Обслуживание государственного и муниципального долга </t>
  </si>
  <si>
    <t>Обслуживание  государственного внутреннего и муниципального долга</t>
  </si>
  <si>
    <t>0103</t>
  </si>
  <si>
    <t>Благоустройство</t>
  </si>
  <si>
    <t>0503</t>
  </si>
  <si>
    <t>Топливно-энергетический комплекс</t>
  </si>
  <si>
    <t>0102</t>
  </si>
  <si>
    <t>0309</t>
  </si>
  <si>
    <t>0300</t>
  </si>
  <si>
    <t>0705</t>
  </si>
  <si>
    <t>0707</t>
  </si>
  <si>
    <t>Жилищное хозяйство</t>
  </si>
  <si>
    <t>0501</t>
  </si>
  <si>
    <t>примечание</t>
  </si>
  <si>
    <t>№</t>
  </si>
  <si>
    <t xml:space="preserve">Наименование </t>
  </si>
  <si>
    <t>перечень главных администраторов доходов районного бюджета – органов государственной власти Республики Бурятия (государственных органов), органов местного самоуправления в Республике Бурятия и закрепляемые за ними виды доходов</t>
  </si>
  <si>
    <t>перечень главных администраторов доходов районного бюджета – органов государственной власти Российской Федерации (государственных органов), закрепляемые за ними виды доходов</t>
  </si>
  <si>
    <t>перечень главных администраторов доходов районного бюджета муниципального образования «Мухоршибирский район», закрепляемые за ними виды доходов</t>
  </si>
  <si>
    <t>перечень главных администраторов источников финансирования дефицита районного бюджета</t>
  </si>
  <si>
    <t>объем безвозмездных на 2015 год</t>
  </si>
  <si>
    <t>объем безвозмездных на 2016 и 2017 годы</t>
  </si>
  <si>
    <t>доходы районного бюджета на 2015 год</t>
  </si>
  <si>
    <t>доходы районного бюджета на 2016 и 2017 годы</t>
  </si>
  <si>
    <t>распределение бюджетных ассигнований по целевым статьям (муниципальным программам и непрограммным направлениям деятельности), видам расходов, ведомствам, а также по разделам, подразделам  классификации расходов бюджетов на 2015 год</t>
  </si>
  <si>
    <t>распределение бюджетных ассигнований по целевым статьям (муниципальным программам и непрограммным направлениям деятельности), видам расходов, ведомствам, а также по разделам, подразделам  классификации расходов бюджетов на 2016 и 2017 годы</t>
  </si>
  <si>
    <t>ведомственная структура расходов районного бюджета на 2015 год</t>
  </si>
  <si>
    <t>ведомственная структура расходов районного бюджета на 2016 и 2017 годы</t>
  </si>
  <si>
    <t>источники финансирования дефицита районного бюджета на 2015 год</t>
  </si>
  <si>
    <t>источники финансирования дефицита районного бюджета на 2016 и 2017 годы</t>
  </si>
  <si>
    <t>программа муниципальных внутренних заимствований муниципального образования «Мухоршибирский район» на 2015 год</t>
  </si>
  <si>
    <t>программа муниципальных внутренних заимствований муниципального образования «Мухоршибирский район» на 2016 и 2017 годы</t>
  </si>
  <si>
    <t>методика, устанавливающая порядок определения размера подлежащей перечислению в районный бюджет части прибыли муниципальных унитарных предприятий муниципального образования «Мухоршибирский район»</t>
  </si>
  <si>
    <t>распределение дотации на выравнивание бюджетной обеспеченности поселений из бюджета муниципального образования «Мухоршибирский район» на 2015 год</t>
  </si>
  <si>
    <t>распределение дотации на выравнивание бюджетной обеспеченности поселений из бюджета муниципального образования «Мухоршибирский район» на 2016 и 2017 годы</t>
  </si>
  <si>
    <t>методика распределения иных межбюджетных трансфертов бюджетам поселений на обеспечение первоочередных расходов</t>
  </si>
  <si>
    <t>распределение иных межбюджетных трансфертов бюджетам поселений на обеспечение первоочередных расходов из бюджета муниципального образования «Мухоршибирский район» на 2015 год</t>
  </si>
  <si>
    <t>распределение иных межбюджетных трансфертов бюджетам поселений на обеспечение первоочередных расходов из бюджета муниципального образования «Мухоршибирский район» на 2016 и 2017 годы</t>
  </si>
  <si>
    <t>16.1</t>
  </si>
  <si>
    <t>Объем обязательств по централизованным кредитам, выданным в 1992 – 1994 годах, подлежащим возврату в бюджет МО «Мухоршибирский район» на 2015 год</t>
  </si>
  <si>
    <t>распределение иных межбюджетных трансфертов бюджетам поселений на содержание автомобильных дорог в границах поселений из бюджета муниципального образования «Мухоршибирский район» на 2015 год</t>
  </si>
  <si>
    <t>рез фонд</t>
  </si>
  <si>
    <t xml:space="preserve">Субвенции местным бюджетам на финансовое обеспечение получения начального общего, основного общего, среднего общего образования в муниципальных общеобразовательных организациях, дополнительного образования детей в муниципальных общеобразовательных организациях </t>
  </si>
  <si>
    <t>0107</t>
  </si>
  <si>
    <t>Обеспечение проведения выборов и референдумов</t>
  </si>
  <si>
    <t>методика распределения иных межбюджетных трансфертов бюджетам поселений по передаче полномочий по водоснабжению</t>
  </si>
  <si>
    <t>распределение иных межбюджетных трансфертов бюджетам поселений по передаче полномочий по водоснабжению</t>
  </si>
  <si>
    <t>Доходная часть бюджета 2015 г.</t>
  </si>
  <si>
    <t>Расходная часть бюджета 2015 г.</t>
  </si>
  <si>
    <t>выборы</t>
  </si>
  <si>
    <t>МФЦ</t>
  </si>
  <si>
    <t>Жилище</t>
  </si>
  <si>
    <t>софин МРСДО</t>
  </si>
  <si>
    <t>Налог на имущ</t>
  </si>
  <si>
    <t>Гос. Пошлина</t>
  </si>
  <si>
    <t>Межевание</t>
  </si>
  <si>
    <t>ИСОГД</t>
  </si>
  <si>
    <t>Повышение ФОТ</t>
  </si>
  <si>
    <t>Финансир ФМП</t>
  </si>
  <si>
    <t>Задолж по земле</t>
  </si>
  <si>
    <t>по распоряжениям</t>
  </si>
  <si>
    <t>субв по поддер с/х произв -655,7</t>
  </si>
  <si>
    <t>Субвенции местным бюджетам на составление (изменение и дополнение) списков кандидатов в присяжные заседатели судов общей юрисдикции в Российской Федерации</t>
  </si>
  <si>
    <t>субв по поддерж с/х, гос ст-т, присяжные</t>
  </si>
  <si>
    <t>дотация</t>
  </si>
  <si>
    <t>Горняк +700,0</t>
  </si>
  <si>
    <t>софин модерн дошк обр +0,2; ТЭР +3614,22; налог на имущ +704,658</t>
  </si>
  <si>
    <t>налог на имущ +1,654</t>
  </si>
  <si>
    <t>по распоряжениям +18,0; ДК Х-Узур +200,0</t>
  </si>
  <si>
    <t>по распоряжениям +63,0; поддержка мер по обеспеч сбалансир +1000,0; итоги оценки СЭР СП +75,0</t>
  </si>
  <si>
    <t>госстандарт -374,2; ТЭР +2929,1; налог на имущ +2622,018; софин приобр автоб +630,0</t>
  </si>
  <si>
    <t>Погашение бюджетного кредита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</si>
  <si>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</si>
  <si>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мфц</t>
  </si>
  <si>
    <t>составл списков присяж +4,3; по распоряж +1,0; ТЭР +25,33; мфц +9500,0</t>
  </si>
  <si>
    <t>Субсидия местным бюджетам на софинансирование объектов капитальный строительства муниципальной собственности</t>
  </si>
  <si>
    <t>дк</t>
  </si>
  <si>
    <t>субс строит ДК +17036,18; софин ДК +599,62</t>
  </si>
  <si>
    <t>методика распределения иных межбюджетных трансфертов бюджетам поселений на поддержку мер по обеспечению сбалансированности местных бюджетов</t>
  </si>
  <si>
    <t>распределение иных межбюджетных трансфертов бюджетам поселений на поддержку мер по обеспечению сбалансированности местных бюджетов</t>
  </si>
  <si>
    <t>Субвенции местным бюджетам на осуществление отдельного государственного полномочия по поддержке сельскохозяйственного производства</t>
  </si>
  <si>
    <t>Дотации бюджетам муниципальных районов на поддержку мер по обеспечению сбалансированности местных бюджетов</t>
  </si>
</sst>
</file>

<file path=xl/styles.xml><?xml version="1.0" encoding="utf-8"?>
<styleSheet xmlns="http://schemas.openxmlformats.org/spreadsheetml/2006/main">
  <numFmts count="4">
    <numFmt numFmtId="164" formatCode="0.00000"/>
    <numFmt numFmtId="165" formatCode="#,##0.00000"/>
    <numFmt numFmtId="166" formatCode="#,##0.000"/>
    <numFmt numFmtId="167" formatCode="0.000"/>
  </numFmts>
  <fonts count="16">
    <font>
      <sz val="10"/>
      <name val="Arial Cyr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name val="Arial Cyr"/>
      <charset val="204"/>
    </font>
    <font>
      <sz val="10"/>
      <name val="Arial Cyr"/>
      <charset val="204"/>
    </font>
    <font>
      <b/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2" fillId="0" borderId="1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165" fontId="0" fillId="0" borderId="0" xfId="0" applyNumberFormat="1"/>
    <xf numFmtId="0" fontId="0" fillId="2" borderId="0" xfId="0" applyFill="1"/>
    <xf numFmtId="0" fontId="1" fillId="0" borderId="4" xfId="0" applyFont="1" applyBorder="1" applyAlignment="1">
      <alignment vertical="top" wrapText="1"/>
    </xf>
    <xf numFmtId="165" fontId="0" fillId="0" borderId="0" xfId="0" applyNumberFormat="1" applyFill="1"/>
    <xf numFmtId="165" fontId="0" fillId="0" borderId="1" xfId="0" applyNumberFormat="1" applyFill="1" applyBorder="1"/>
    <xf numFmtId="165" fontId="0" fillId="0" borderId="1" xfId="0" applyNumberFormat="1" applyBorder="1"/>
    <xf numFmtId="166" fontId="0" fillId="0" borderId="0" xfId="0" applyNumberFormat="1"/>
    <xf numFmtId="0" fontId="6" fillId="0" borderId="0" xfId="0" applyFont="1"/>
    <xf numFmtId="0" fontId="0" fillId="0" borderId="0" xfId="0" applyFill="1"/>
    <xf numFmtId="165" fontId="2" fillId="0" borderId="1" xfId="0" applyNumberFormat="1" applyFont="1" applyBorder="1" applyAlignment="1">
      <alignment vertical="top" wrapText="1"/>
    </xf>
    <xf numFmtId="165" fontId="2" fillId="0" borderId="1" xfId="0" applyNumberFormat="1" applyFont="1" applyFill="1" applyBorder="1" applyAlignment="1">
      <alignment vertical="top" wrapText="1"/>
    </xf>
    <xf numFmtId="164" fontId="2" fillId="0" borderId="1" xfId="0" applyNumberFormat="1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165" fontId="1" fillId="0" borderId="1" xfId="0" applyNumberFormat="1" applyFont="1" applyBorder="1" applyAlignment="1">
      <alignment horizontal="right" vertical="top" wrapText="1"/>
    </xf>
    <xf numFmtId="0" fontId="3" fillId="0" borderId="1" xfId="0" applyFont="1" applyFill="1" applyBorder="1" applyAlignment="1">
      <alignment vertical="top" wrapText="1"/>
    </xf>
    <xf numFmtId="0" fontId="1" fillId="0" borderId="0" xfId="0" applyFont="1"/>
    <xf numFmtId="4" fontId="1" fillId="0" borderId="0" xfId="0" applyNumberFormat="1" applyFont="1"/>
    <xf numFmtId="0" fontId="1" fillId="0" borderId="4" xfId="0" applyFont="1" applyBorder="1"/>
    <xf numFmtId="0" fontId="1" fillId="0" borderId="4" xfId="0" applyFont="1" applyFill="1" applyBorder="1" applyAlignment="1">
      <alignment vertical="top" wrapText="1"/>
    </xf>
    <xf numFmtId="165" fontId="7" fillId="0" borderId="5" xfId="0" applyNumberFormat="1" applyFont="1" applyBorder="1" applyAlignment="1">
      <alignment horizontal="right" vertical="top" wrapText="1"/>
    </xf>
    <xf numFmtId="165" fontId="4" fillId="0" borderId="5" xfId="0" applyNumberFormat="1" applyFont="1" applyBorder="1" applyAlignment="1">
      <alignment horizontal="right" vertical="top" wrapText="1"/>
    </xf>
    <xf numFmtId="165" fontId="7" fillId="0" borderId="4" xfId="0" applyNumberFormat="1" applyFont="1" applyBorder="1" applyAlignment="1">
      <alignment horizontal="right" vertical="top" wrapText="1"/>
    </xf>
    <xf numFmtId="165" fontId="4" fillId="0" borderId="4" xfId="0" applyNumberFormat="1" applyFont="1" applyBorder="1" applyAlignment="1">
      <alignment horizontal="right" vertical="top" wrapText="1"/>
    </xf>
    <xf numFmtId="0" fontId="9" fillId="0" borderId="4" xfId="0" applyFont="1" applyBorder="1" applyAlignment="1">
      <alignment horizontal="center"/>
    </xf>
    <xf numFmtId="0" fontId="9" fillId="0" borderId="6" xfId="0" applyFont="1" applyBorder="1" applyAlignment="1">
      <alignment horizontal="center" vertical="top" wrapText="1"/>
    </xf>
    <xf numFmtId="4" fontId="9" fillId="0" borderId="4" xfId="0" applyNumberFormat="1" applyFont="1" applyBorder="1" applyAlignment="1">
      <alignment horizontal="center" vertical="top" wrapText="1"/>
    </xf>
    <xf numFmtId="0" fontId="9" fillId="0" borderId="4" xfId="0" applyFont="1" applyBorder="1" applyAlignment="1">
      <alignment vertical="top" wrapText="1"/>
    </xf>
    <xf numFmtId="164" fontId="9" fillId="0" borderId="4" xfId="0" applyNumberFormat="1" applyFont="1" applyBorder="1" applyAlignment="1">
      <alignment vertical="top" wrapText="1"/>
    </xf>
    <xf numFmtId="0" fontId="8" fillId="0" borderId="0" xfId="0" applyFont="1"/>
    <xf numFmtId="0" fontId="8" fillId="0" borderId="4" xfId="0" applyFont="1" applyBorder="1" applyAlignment="1">
      <alignment horizontal="right" vertical="top" wrapText="1"/>
    </xf>
    <xf numFmtId="165" fontId="11" fillId="0" borderId="1" xfId="0" applyNumberFormat="1" applyFont="1" applyBorder="1" applyAlignment="1">
      <alignment horizontal="right" vertical="top" wrapText="1"/>
    </xf>
    <xf numFmtId="165" fontId="11" fillId="0" borderId="1" xfId="0" applyNumberFormat="1" applyFont="1" applyFill="1" applyBorder="1" applyAlignment="1">
      <alignment horizontal="right" vertical="top" wrapText="1"/>
    </xf>
    <xf numFmtId="165" fontId="1" fillId="0" borderId="1" xfId="0" applyNumberFormat="1" applyFont="1" applyFill="1" applyBorder="1" applyAlignment="1">
      <alignment horizontal="right" vertical="top" wrapText="1"/>
    </xf>
    <xf numFmtId="165" fontId="9" fillId="0" borderId="1" xfId="0" applyNumberFormat="1" applyFont="1" applyFill="1" applyBorder="1" applyAlignment="1">
      <alignment horizontal="right" vertical="top" wrapText="1"/>
    </xf>
    <xf numFmtId="0" fontId="1" fillId="0" borderId="4" xfId="0" applyFont="1" applyBorder="1" applyAlignment="1">
      <alignment horizontal="left" vertical="top" wrapText="1"/>
    </xf>
    <xf numFmtId="165" fontId="1" fillId="0" borderId="1" xfId="0" applyNumberFormat="1" applyFont="1" applyBorder="1" applyAlignment="1">
      <alignment horizontal="right"/>
    </xf>
    <xf numFmtId="49" fontId="9" fillId="0" borderId="4" xfId="0" applyNumberFormat="1" applyFont="1" applyBorder="1" applyAlignment="1">
      <alignment horizontal="right" vertical="top" wrapText="1" indent="1"/>
    </xf>
    <xf numFmtId="49" fontId="1" fillId="0" borderId="4" xfId="0" applyNumberFormat="1" applyFont="1" applyBorder="1" applyAlignment="1">
      <alignment horizontal="right" vertical="top" wrapText="1" indent="1"/>
    </xf>
    <xf numFmtId="165" fontId="7" fillId="0" borderId="1" xfId="0" applyNumberFormat="1" applyFont="1" applyBorder="1" applyAlignment="1">
      <alignment horizontal="right" vertical="top" wrapText="1"/>
    </xf>
    <xf numFmtId="0" fontId="1" fillId="0" borderId="4" xfId="0" applyFont="1" applyBorder="1" applyAlignment="1">
      <alignment horizontal="left" vertical="top"/>
    </xf>
    <xf numFmtId="0" fontId="1" fillId="0" borderId="4" xfId="0" applyFont="1" applyFill="1" applyBorder="1" applyAlignment="1">
      <alignment horizontal="left" vertical="top" wrapText="1"/>
    </xf>
    <xf numFmtId="164" fontId="7" fillId="0" borderId="3" xfId="0" applyNumberFormat="1" applyFont="1" applyBorder="1" applyAlignment="1">
      <alignment horizontal="right" vertical="top" wrapText="1"/>
    </xf>
    <xf numFmtId="164" fontId="12" fillId="0" borderId="3" xfId="0" applyNumberFormat="1" applyFont="1" applyBorder="1" applyAlignment="1">
      <alignment horizontal="right" vertical="top" wrapText="1"/>
    </xf>
    <xf numFmtId="165" fontId="1" fillId="0" borderId="1" xfId="0" applyNumberFormat="1" applyFont="1" applyFill="1" applyBorder="1" applyAlignment="1">
      <alignment horizontal="right"/>
    </xf>
    <xf numFmtId="164" fontId="9" fillId="0" borderId="3" xfId="0" applyNumberFormat="1" applyFont="1" applyBorder="1" applyAlignment="1">
      <alignment horizontal="right" vertical="top" wrapText="1"/>
    </xf>
    <xf numFmtId="4" fontId="9" fillId="0" borderId="6" xfId="0" applyNumberFormat="1" applyFont="1" applyBorder="1" applyAlignment="1">
      <alignment horizontal="center" vertical="top" wrapText="1"/>
    </xf>
    <xf numFmtId="165" fontId="1" fillId="0" borderId="6" xfId="0" applyNumberFormat="1" applyFont="1" applyBorder="1" applyAlignment="1">
      <alignment horizontal="right" vertical="top" wrapText="1"/>
    </xf>
    <xf numFmtId="165" fontId="9" fillId="0" borderId="4" xfId="0" applyNumberFormat="1" applyFont="1" applyFill="1" applyBorder="1" applyAlignment="1" applyProtection="1">
      <alignment horizontal="right" vertical="top"/>
    </xf>
    <xf numFmtId="165" fontId="7" fillId="0" borderId="5" xfId="0" applyNumberFormat="1" applyFont="1" applyBorder="1" applyAlignment="1">
      <alignment horizontal="right" wrapText="1"/>
    </xf>
    <xf numFmtId="165" fontId="9" fillId="0" borderId="0" xfId="0" applyNumberFormat="1" applyFont="1"/>
    <xf numFmtId="0" fontId="8" fillId="0" borderId="0" xfId="0" applyFont="1" applyAlignment="1">
      <alignment horizontal="right"/>
    </xf>
    <xf numFmtId="165" fontId="15" fillId="0" borderId="3" xfId="0" applyNumberFormat="1" applyFont="1" applyBorder="1" applyAlignment="1">
      <alignment horizontal="right" vertical="top" wrapText="1"/>
    </xf>
    <xf numFmtId="0" fontId="1" fillId="0" borderId="5" xfId="0" applyFont="1" applyBorder="1" applyAlignment="1">
      <alignment wrapText="1"/>
    </xf>
    <xf numFmtId="0" fontId="1" fillId="0" borderId="4" xfId="0" applyFont="1" applyBorder="1" applyAlignment="1">
      <alignment horizontal="center"/>
    </xf>
    <xf numFmtId="0" fontId="0" fillId="0" borderId="4" xfId="0" applyBorder="1" applyAlignment="1">
      <alignment vertical="top"/>
    </xf>
    <xf numFmtId="0" fontId="1" fillId="0" borderId="4" xfId="0" applyNumberFormat="1" applyFont="1" applyBorder="1" applyAlignment="1">
      <alignment vertical="top" wrapText="1"/>
    </xf>
    <xf numFmtId="0" fontId="13" fillId="0" borderId="0" xfId="0" applyFont="1" applyAlignment="1">
      <alignment horizontal="right"/>
    </xf>
    <xf numFmtId="165" fontId="1" fillId="0" borderId="0" xfId="0" applyNumberFormat="1" applyFont="1"/>
    <xf numFmtId="0" fontId="0" fillId="0" borderId="0" xfId="0" applyBorder="1"/>
    <xf numFmtId="167" fontId="0" fillId="0" borderId="0" xfId="0" applyNumberFormat="1" applyBorder="1"/>
    <xf numFmtId="165" fontId="4" fillId="0" borderId="3" xfId="0" applyNumberFormat="1" applyFont="1" applyBorder="1" applyAlignment="1">
      <alignment horizontal="right" vertical="top" wrapText="1"/>
    </xf>
    <xf numFmtId="165" fontId="1" fillId="0" borderId="6" xfId="0" applyNumberFormat="1" applyFont="1" applyFill="1" applyBorder="1" applyAlignment="1">
      <alignment horizontal="right" vertical="top" wrapText="1"/>
    </xf>
    <xf numFmtId="0" fontId="1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Fill="1" applyBorder="1" applyAlignment="1">
      <alignment horizontal="left" vertical="top" wrapText="1"/>
    </xf>
    <xf numFmtId="0" fontId="1" fillId="0" borderId="4" xfId="0" quotePrefix="1" applyFont="1" applyBorder="1" applyAlignment="1">
      <alignment horizontal="left" vertical="top" wrapText="1"/>
    </xf>
    <xf numFmtId="0" fontId="1" fillId="0" borderId="4" xfId="0" quotePrefix="1" applyFont="1" applyBorder="1" applyAlignment="1">
      <alignment horizontal="left" vertical="top"/>
    </xf>
    <xf numFmtId="0" fontId="1" fillId="0" borderId="5" xfId="0" applyFont="1" applyBorder="1" applyAlignment="1">
      <alignment horizontal="center"/>
    </xf>
    <xf numFmtId="4" fontId="0" fillId="0" borderId="0" xfId="0" applyNumberFormat="1"/>
    <xf numFmtId="4" fontId="0" fillId="3" borderId="0" xfId="0" applyNumberFormat="1" applyFill="1"/>
    <xf numFmtId="0" fontId="9" fillId="0" borderId="7" xfId="0" applyFont="1" applyBorder="1" applyAlignment="1">
      <alignment horizontal="center" vertical="top" wrapText="1"/>
    </xf>
    <xf numFmtId="0" fontId="9" fillId="0" borderId="8" xfId="0" applyFont="1" applyBorder="1" applyAlignment="1">
      <alignment horizontal="center" vertical="top" wrapText="1"/>
    </xf>
    <xf numFmtId="0" fontId="10" fillId="0" borderId="4" xfId="0" applyNumberFormat="1" applyFont="1" applyFill="1" applyBorder="1" applyAlignment="1" applyProtection="1">
      <alignment horizontal="right" vertical="top" wrapText="1"/>
    </xf>
    <xf numFmtId="0" fontId="1" fillId="0" borderId="9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2:J52"/>
  <sheetViews>
    <sheetView topLeftCell="A3" workbookViewId="0">
      <pane xSplit="2" ySplit="1" topLeftCell="C8" activePane="bottomRight" state="frozen"/>
      <selection activeCell="A3" sqref="A3"/>
      <selection pane="topRight" activeCell="C3" sqref="C3"/>
      <selection pane="bottomLeft" activeCell="A4" sqref="A4"/>
      <selection pane="bottomRight" activeCell="G19" sqref="G19"/>
    </sheetView>
  </sheetViews>
  <sheetFormatPr defaultRowHeight="13.2"/>
  <cols>
    <col min="1" max="1" width="4.44140625" customWidth="1"/>
    <col min="2" max="2" width="34.88671875" customWidth="1"/>
    <col min="3" max="6" width="13.6640625" style="6" customWidth="1"/>
    <col min="7" max="7" width="14" style="9" customWidth="1"/>
    <col min="8" max="8" width="13.5546875" style="6" customWidth="1"/>
    <col min="9" max="10" width="9.109375" style="6"/>
  </cols>
  <sheetData>
    <row r="2" spans="1:10" ht="13.8" thickBot="1">
      <c r="B2" s="7" t="s">
        <v>70</v>
      </c>
    </row>
    <row r="3" spans="1:10" ht="82.2" customHeight="1" thickBot="1">
      <c r="A3" s="1" t="s">
        <v>0</v>
      </c>
      <c r="B3" s="1" t="s">
        <v>1</v>
      </c>
      <c r="C3" s="15" t="s">
        <v>112</v>
      </c>
      <c r="D3" s="15" t="s">
        <v>134</v>
      </c>
      <c r="E3" s="15" t="s">
        <v>135</v>
      </c>
      <c r="F3" s="15" t="s">
        <v>144</v>
      </c>
      <c r="G3" s="16" t="s">
        <v>147</v>
      </c>
      <c r="H3" s="15" t="s">
        <v>42</v>
      </c>
    </row>
    <row r="4" spans="1:10" ht="13.8" thickBot="1">
      <c r="A4" s="1">
        <v>100</v>
      </c>
      <c r="B4" s="17" t="s">
        <v>2</v>
      </c>
      <c r="C4" s="44">
        <f t="shared" ref="C4:G4" si="0">SUM(C5:C11)</f>
        <v>-81.3</v>
      </c>
      <c r="D4" s="44">
        <f t="shared" si="0"/>
        <v>4.3</v>
      </c>
      <c r="E4" s="44">
        <f t="shared" si="0"/>
        <v>25.33</v>
      </c>
      <c r="F4" s="44">
        <f t="shared" si="0"/>
        <v>9500</v>
      </c>
      <c r="G4" s="44">
        <f t="shared" si="0"/>
        <v>0</v>
      </c>
      <c r="H4" s="19">
        <f t="shared" ref="H4:H18" si="1">SUM(C4:G4)</f>
        <v>9448.33</v>
      </c>
    </row>
    <row r="5" spans="1:10" ht="36.6" thickBot="1">
      <c r="A5" s="18">
        <v>102</v>
      </c>
      <c r="B5" s="18" t="s">
        <v>25</v>
      </c>
      <c r="C5" s="36"/>
      <c r="D5" s="36"/>
      <c r="E5" s="36"/>
      <c r="F5" s="36"/>
      <c r="G5" s="37"/>
      <c r="H5" s="19">
        <f t="shared" si="1"/>
        <v>0</v>
      </c>
    </row>
    <row r="6" spans="1:10" ht="48.6" thickBot="1">
      <c r="A6" s="18">
        <v>103</v>
      </c>
      <c r="B6" s="18" t="s">
        <v>3</v>
      </c>
      <c r="C6" s="36"/>
      <c r="D6" s="36"/>
      <c r="E6" s="36"/>
      <c r="F6" s="36"/>
      <c r="G6" s="37"/>
      <c r="H6" s="19">
        <f t="shared" si="1"/>
        <v>0</v>
      </c>
    </row>
    <row r="7" spans="1:10" ht="47.25" customHeight="1" thickBot="1">
      <c r="A7" s="18">
        <v>104</v>
      </c>
      <c r="B7" s="18" t="s">
        <v>26</v>
      </c>
      <c r="C7" s="19"/>
      <c r="D7" s="36"/>
      <c r="E7" s="36"/>
      <c r="F7" s="36"/>
      <c r="G7" s="37"/>
      <c r="H7" s="19">
        <f t="shared" si="1"/>
        <v>0</v>
      </c>
    </row>
    <row r="8" spans="1:10" ht="36.75" customHeight="1" thickBot="1">
      <c r="A8" s="18">
        <v>106</v>
      </c>
      <c r="B8" s="18" t="s">
        <v>4</v>
      </c>
      <c r="C8" s="36"/>
      <c r="D8" s="36"/>
      <c r="E8" s="36"/>
      <c r="F8" s="36"/>
      <c r="G8" s="37"/>
      <c r="H8" s="19">
        <f t="shared" si="1"/>
        <v>0</v>
      </c>
    </row>
    <row r="9" spans="1:10" ht="36.75" customHeight="1" thickBot="1">
      <c r="A9" s="18">
        <v>107</v>
      </c>
      <c r="B9" s="18" t="s">
        <v>115</v>
      </c>
      <c r="C9" s="36"/>
      <c r="D9" s="36"/>
      <c r="E9" s="19"/>
      <c r="F9" s="19"/>
      <c r="G9" s="37"/>
      <c r="H9" s="19">
        <f t="shared" si="1"/>
        <v>0</v>
      </c>
    </row>
    <row r="10" spans="1:10" ht="13.8" thickBot="1">
      <c r="A10" s="18">
        <v>111</v>
      </c>
      <c r="B10" s="18" t="s">
        <v>5</v>
      </c>
      <c r="C10" s="19">
        <v>-82.3</v>
      </c>
      <c r="D10" s="19"/>
      <c r="E10" s="36"/>
      <c r="F10" s="36"/>
      <c r="G10" s="38"/>
      <c r="H10" s="19">
        <f t="shared" si="1"/>
        <v>-82.3</v>
      </c>
    </row>
    <row r="11" spans="1:10" ht="13.8" thickBot="1">
      <c r="A11" s="18">
        <v>113</v>
      </c>
      <c r="B11" s="18" t="s">
        <v>6</v>
      </c>
      <c r="C11" s="19">
        <v>1</v>
      </c>
      <c r="D11" s="19">
        <v>4.3</v>
      </c>
      <c r="E11" s="19">
        <v>25.33</v>
      </c>
      <c r="F11" s="19">
        <v>9500</v>
      </c>
      <c r="G11" s="38"/>
      <c r="H11" s="19">
        <f t="shared" si="1"/>
        <v>9530.6299999999992</v>
      </c>
    </row>
    <row r="12" spans="1:10" ht="23.4" thickBot="1">
      <c r="A12" s="1">
        <v>300</v>
      </c>
      <c r="B12" s="1" t="s">
        <v>7</v>
      </c>
      <c r="C12" s="50">
        <f>C13</f>
        <v>0</v>
      </c>
      <c r="D12" s="50">
        <f>D13</f>
        <v>0</v>
      </c>
      <c r="E12" s="36"/>
      <c r="F12" s="36"/>
      <c r="G12" s="37"/>
      <c r="H12" s="19">
        <f t="shared" si="1"/>
        <v>0</v>
      </c>
    </row>
    <row r="13" spans="1:10" ht="38.25" customHeight="1" thickBot="1">
      <c r="A13" s="18">
        <v>309</v>
      </c>
      <c r="B13" s="18" t="s">
        <v>27</v>
      </c>
      <c r="C13" s="36"/>
      <c r="D13" s="19"/>
      <c r="E13" s="36"/>
      <c r="F13" s="36"/>
      <c r="G13" s="37"/>
      <c r="H13" s="19">
        <f t="shared" si="1"/>
        <v>0</v>
      </c>
    </row>
    <row r="14" spans="1:10" ht="13.8" thickBot="1">
      <c r="A14" s="1">
        <v>400</v>
      </c>
      <c r="B14" s="1" t="s">
        <v>8</v>
      </c>
      <c r="C14" s="44">
        <f>SUM(C15:C18)</f>
        <v>0</v>
      </c>
      <c r="D14" s="44">
        <f>SUM(D15:D18)</f>
        <v>-655.7</v>
      </c>
      <c r="E14" s="44">
        <f>SUM(E15:E18)</f>
        <v>599.62</v>
      </c>
      <c r="F14" s="44"/>
      <c r="G14" s="44">
        <f>SUM(G15:G18)</f>
        <v>17036.18</v>
      </c>
      <c r="H14" s="19">
        <f t="shared" si="1"/>
        <v>16980.099999999999</v>
      </c>
      <c r="I14"/>
      <c r="J14"/>
    </row>
    <row r="15" spans="1:10" ht="13.8" thickBot="1">
      <c r="A15" s="18">
        <v>402</v>
      </c>
      <c r="B15" s="18" t="s">
        <v>76</v>
      </c>
      <c r="C15" s="19"/>
      <c r="D15" s="19"/>
      <c r="E15" s="19"/>
      <c r="F15" s="19"/>
      <c r="G15" s="39"/>
      <c r="H15" s="19">
        <f t="shared" si="1"/>
        <v>0</v>
      </c>
    </row>
    <row r="16" spans="1:10" ht="13.8" thickBot="1">
      <c r="A16" s="18">
        <v>405</v>
      </c>
      <c r="B16" s="18" t="s">
        <v>9</v>
      </c>
      <c r="C16" s="19"/>
      <c r="D16" s="19">
        <v>-655.7</v>
      </c>
      <c r="E16" s="19"/>
      <c r="F16" s="19"/>
      <c r="G16" s="38"/>
      <c r="H16" s="19">
        <f t="shared" si="1"/>
        <v>-655.7</v>
      </c>
    </row>
    <row r="17" spans="1:10" ht="13.8" thickBot="1">
      <c r="A17" s="18">
        <v>409</v>
      </c>
      <c r="B17" s="18" t="s">
        <v>28</v>
      </c>
      <c r="C17" s="19"/>
      <c r="D17" s="19"/>
      <c r="E17" s="19"/>
      <c r="F17" s="19"/>
      <c r="G17" s="38"/>
      <c r="H17" s="19">
        <f t="shared" si="1"/>
        <v>0</v>
      </c>
    </row>
    <row r="18" spans="1:10" ht="24.6" thickBot="1">
      <c r="A18" s="18">
        <v>412</v>
      </c>
      <c r="B18" s="18" t="s">
        <v>10</v>
      </c>
      <c r="C18" s="19"/>
      <c r="D18" s="19"/>
      <c r="E18" s="19">
        <v>599.62</v>
      </c>
      <c r="F18" s="19"/>
      <c r="G18" s="38">
        <v>17036.18</v>
      </c>
      <c r="H18" s="19">
        <f t="shared" si="1"/>
        <v>17635.8</v>
      </c>
    </row>
    <row r="19" spans="1:10" ht="13.8" thickBot="1">
      <c r="A19" s="1">
        <v>500</v>
      </c>
      <c r="B19" s="1" t="s">
        <v>11</v>
      </c>
      <c r="C19" s="57">
        <f>SUM(C20:C23)</f>
        <v>0</v>
      </c>
      <c r="D19" s="57">
        <f>SUM(D20:D23)</f>
        <v>0</v>
      </c>
      <c r="E19" s="57">
        <f>SUM(E20:E23)</f>
        <v>0</v>
      </c>
      <c r="F19" s="57"/>
      <c r="G19" s="57">
        <f>SUM(G20:G23)</f>
        <v>0</v>
      </c>
      <c r="H19" s="48">
        <f>H20+H21+H23+H22</f>
        <v>0</v>
      </c>
    </row>
    <row r="20" spans="1:10" ht="13.8" thickBot="1">
      <c r="A20" s="18">
        <v>501</v>
      </c>
      <c r="B20" s="18" t="s">
        <v>82</v>
      </c>
      <c r="C20" s="48"/>
      <c r="D20" s="48"/>
      <c r="E20" s="48"/>
      <c r="F20" s="48"/>
      <c r="G20" s="66"/>
      <c r="H20" s="19">
        <f t="shared" ref="H20:H48" si="2">SUM(C20:G20)</f>
        <v>0</v>
      </c>
    </row>
    <row r="21" spans="1:10" ht="13.8" thickBot="1">
      <c r="A21" s="18">
        <v>502</v>
      </c>
      <c r="B21" s="18" t="s">
        <v>12</v>
      </c>
      <c r="C21" s="19"/>
      <c r="D21" s="19"/>
      <c r="E21" s="19"/>
      <c r="F21" s="19"/>
      <c r="G21" s="38"/>
      <c r="H21" s="19">
        <f t="shared" si="2"/>
        <v>0</v>
      </c>
    </row>
    <row r="22" spans="1:10" ht="13.8" thickBot="1">
      <c r="A22" s="18">
        <v>503</v>
      </c>
      <c r="B22" s="18" t="s">
        <v>74</v>
      </c>
      <c r="C22" s="36"/>
      <c r="D22" s="36"/>
      <c r="E22" s="36"/>
      <c r="F22" s="36"/>
      <c r="G22" s="37"/>
      <c r="H22" s="19">
        <f t="shared" si="2"/>
        <v>0</v>
      </c>
    </row>
    <row r="23" spans="1:10" ht="24.6" thickBot="1">
      <c r="A23" s="18">
        <v>505</v>
      </c>
      <c r="B23" s="18" t="s">
        <v>13</v>
      </c>
      <c r="C23" s="36"/>
      <c r="D23" s="36"/>
      <c r="E23" s="36"/>
      <c r="F23" s="36"/>
      <c r="G23" s="37"/>
      <c r="H23" s="19">
        <f t="shared" si="2"/>
        <v>0</v>
      </c>
    </row>
    <row r="24" spans="1:10" ht="13.8" thickBot="1">
      <c r="A24" s="1">
        <v>700</v>
      </c>
      <c r="B24" s="1" t="s">
        <v>14</v>
      </c>
      <c r="C24" s="44">
        <f t="shared" ref="C24:G24" si="3">SUM(C25:C29)</f>
        <v>0</v>
      </c>
      <c r="D24" s="44">
        <f t="shared" si="3"/>
        <v>-374.2</v>
      </c>
      <c r="E24" s="44">
        <f t="shared" si="3"/>
        <v>10501.85</v>
      </c>
      <c r="F24" s="44">
        <f t="shared" si="3"/>
        <v>0</v>
      </c>
      <c r="G24" s="44">
        <f t="shared" si="3"/>
        <v>0</v>
      </c>
      <c r="H24" s="19">
        <f t="shared" si="2"/>
        <v>10127.65</v>
      </c>
    </row>
    <row r="25" spans="1:10" ht="13.8" thickBot="1">
      <c r="A25" s="18">
        <v>701</v>
      </c>
      <c r="B25" s="18" t="s">
        <v>15</v>
      </c>
      <c r="C25" s="19"/>
      <c r="D25" s="19"/>
      <c r="E25" s="19">
        <f>0.2+3614.22+704.658</f>
        <v>4319.0779999999995</v>
      </c>
      <c r="F25" s="19"/>
      <c r="G25" s="37"/>
      <c r="H25" s="19">
        <f t="shared" si="2"/>
        <v>4319.0779999999995</v>
      </c>
    </row>
    <row r="26" spans="1:10" ht="13.8" thickBot="1">
      <c r="A26" s="18">
        <v>702</v>
      </c>
      <c r="B26" s="18" t="s">
        <v>16</v>
      </c>
      <c r="C26" s="19"/>
      <c r="D26" s="19">
        <v>-374.2</v>
      </c>
      <c r="E26" s="19">
        <f>2929.1+2622.018+630</f>
        <v>6181.1180000000004</v>
      </c>
      <c r="F26" s="19"/>
      <c r="G26" s="38"/>
      <c r="H26" s="19">
        <f t="shared" si="2"/>
        <v>5806.9180000000006</v>
      </c>
    </row>
    <row r="27" spans="1:10" ht="24.6" thickBot="1">
      <c r="A27" s="18">
        <v>705</v>
      </c>
      <c r="B27" s="20" t="s">
        <v>44</v>
      </c>
      <c r="C27" s="36"/>
      <c r="D27" s="36"/>
      <c r="E27" s="36"/>
      <c r="F27" s="36"/>
      <c r="G27" s="37"/>
      <c r="H27" s="19">
        <f t="shared" si="2"/>
        <v>0</v>
      </c>
    </row>
    <row r="28" spans="1:10" ht="13.8" thickBot="1">
      <c r="A28" s="18">
        <v>707</v>
      </c>
      <c r="B28" s="18" t="s">
        <v>17</v>
      </c>
      <c r="C28" s="36"/>
      <c r="D28" s="36"/>
      <c r="E28" s="36"/>
      <c r="F28" s="36"/>
      <c r="G28" s="38"/>
      <c r="H28" s="19">
        <f t="shared" si="2"/>
        <v>0</v>
      </c>
    </row>
    <row r="29" spans="1:10" ht="13.8" thickBot="1">
      <c r="A29" s="18">
        <v>709</v>
      </c>
      <c r="B29" s="18" t="s">
        <v>18</v>
      </c>
      <c r="C29" s="19"/>
      <c r="D29" s="19"/>
      <c r="E29" s="19">
        <v>1.6539999999999999</v>
      </c>
      <c r="F29" s="19"/>
      <c r="G29" s="38"/>
      <c r="H29" s="19">
        <f t="shared" si="2"/>
        <v>1.6539999999999999</v>
      </c>
    </row>
    <row r="30" spans="1:10" ht="13.8" thickBot="1">
      <c r="A30" s="1">
        <v>800</v>
      </c>
      <c r="B30" s="1" t="s">
        <v>29</v>
      </c>
      <c r="C30" s="44">
        <f t="shared" ref="C30:G30" si="4">SUM(C31:C32)</f>
        <v>18</v>
      </c>
      <c r="D30" s="44">
        <f t="shared" si="4"/>
        <v>0</v>
      </c>
      <c r="E30" s="44">
        <f t="shared" si="4"/>
        <v>200</v>
      </c>
      <c r="F30" s="44"/>
      <c r="G30" s="44">
        <f t="shared" si="4"/>
        <v>0</v>
      </c>
      <c r="H30" s="19">
        <f t="shared" si="2"/>
        <v>218</v>
      </c>
    </row>
    <row r="31" spans="1:10" s="14" customFormat="1" ht="13.8" thickBot="1">
      <c r="A31" s="20">
        <v>801</v>
      </c>
      <c r="B31" s="20" t="s">
        <v>30</v>
      </c>
      <c r="C31" s="38">
        <v>18</v>
      </c>
      <c r="D31" s="38"/>
      <c r="E31" s="38">
        <v>200</v>
      </c>
      <c r="F31" s="38"/>
      <c r="G31" s="38"/>
      <c r="H31" s="19">
        <f t="shared" si="2"/>
        <v>218</v>
      </c>
      <c r="I31" s="9"/>
      <c r="J31" s="9"/>
    </row>
    <row r="32" spans="1:10" ht="24.6" thickBot="1">
      <c r="A32" s="18">
        <v>804</v>
      </c>
      <c r="B32" s="18" t="s">
        <v>31</v>
      </c>
      <c r="C32" s="19"/>
      <c r="D32" s="19"/>
      <c r="E32" s="19"/>
      <c r="F32" s="19"/>
      <c r="G32" s="37"/>
      <c r="H32" s="19">
        <f t="shared" si="2"/>
        <v>0</v>
      </c>
    </row>
    <row r="33" spans="1:8" ht="13.8" thickBot="1">
      <c r="A33" s="1">
        <v>900</v>
      </c>
      <c r="B33" s="1" t="s">
        <v>32</v>
      </c>
      <c r="C33" s="44">
        <f>C34</f>
        <v>0</v>
      </c>
      <c r="D33" s="44"/>
      <c r="E33" s="44"/>
      <c r="F33" s="44"/>
      <c r="G33" s="44">
        <f>G34</f>
        <v>0</v>
      </c>
      <c r="H33" s="19">
        <f t="shared" si="2"/>
        <v>0</v>
      </c>
    </row>
    <row r="34" spans="1:8" ht="13.8" thickBot="1">
      <c r="A34" s="18">
        <v>909</v>
      </c>
      <c r="B34" s="18" t="s">
        <v>33</v>
      </c>
      <c r="C34" s="36"/>
      <c r="D34" s="36"/>
      <c r="E34" s="36"/>
      <c r="F34" s="36"/>
      <c r="G34" s="37"/>
      <c r="H34" s="19">
        <f t="shared" si="2"/>
        <v>0</v>
      </c>
    </row>
    <row r="35" spans="1:8" ht="13.8" thickBot="1">
      <c r="A35" s="1">
        <v>1000</v>
      </c>
      <c r="B35" s="1" t="s">
        <v>20</v>
      </c>
      <c r="C35" s="44">
        <f>SUM(C36:C38)</f>
        <v>0</v>
      </c>
      <c r="D35" s="44"/>
      <c r="E35" s="44"/>
      <c r="F35" s="44"/>
      <c r="G35" s="44">
        <f>SUM(G36:G38)</f>
        <v>0</v>
      </c>
      <c r="H35" s="19">
        <f t="shared" si="2"/>
        <v>0</v>
      </c>
    </row>
    <row r="36" spans="1:8" ht="13.8" thickBot="1">
      <c r="A36" s="18">
        <v>1001</v>
      </c>
      <c r="B36" s="18" t="s">
        <v>21</v>
      </c>
      <c r="C36" s="36"/>
      <c r="D36" s="36"/>
      <c r="E36" s="36"/>
      <c r="F36" s="36"/>
      <c r="G36" s="37"/>
      <c r="H36" s="19">
        <f t="shared" si="2"/>
        <v>0</v>
      </c>
    </row>
    <row r="37" spans="1:8" ht="13.8" thickBot="1">
      <c r="A37" s="18">
        <v>1003</v>
      </c>
      <c r="B37" s="18" t="s">
        <v>22</v>
      </c>
      <c r="C37" s="19"/>
      <c r="D37" s="19"/>
      <c r="E37" s="19"/>
      <c r="F37" s="19"/>
      <c r="G37" s="37"/>
      <c r="H37" s="19">
        <f t="shared" si="2"/>
        <v>0</v>
      </c>
    </row>
    <row r="38" spans="1:8" ht="13.8" thickBot="1">
      <c r="A38" s="18">
        <v>1006</v>
      </c>
      <c r="B38" s="18" t="s">
        <v>23</v>
      </c>
      <c r="C38" s="36"/>
      <c r="D38" s="36"/>
      <c r="E38" s="36"/>
      <c r="F38" s="36"/>
      <c r="G38" s="37"/>
      <c r="H38" s="19">
        <f t="shared" si="2"/>
        <v>0</v>
      </c>
    </row>
    <row r="39" spans="1:8" ht="13.8" thickBot="1">
      <c r="A39" s="1">
        <v>1100</v>
      </c>
      <c r="B39" s="1" t="s">
        <v>34</v>
      </c>
      <c r="C39" s="44">
        <f>SUM(C40:C41)</f>
        <v>0</v>
      </c>
      <c r="D39" s="44">
        <f>SUM(D40:D41)</f>
        <v>0</v>
      </c>
      <c r="E39" s="44">
        <f>SUM(E40:E41)</f>
        <v>700</v>
      </c>
      <c r="F39" s="44"/>
      <c r="G39" s="44">
        <f>SUM(G40:G41)</f>
        <v>0</v>
      </c>
      <c r="H39" s="19">
        <f t="shared" si="2"/>
        <v>700</v>
      </c>
    </row>
    <row r="40" spans="1:8" ht="13.8" thickBot="1">
      <c r="A40" s="18">
        <v>1101</v>
      </c>
      <c r="B40" s="18" t="s">
        <v>35</v>
      </c>
      <c r="C40" s="19"/>
      <c r="D40" s="19"/>
      <c r="E40" s="19"/>
      <c r="F40" s="19"/>
      <c r="G40" s="38"/>
      <c r="H40" s="19">
        <f t="shared" si="2"/>
        <v>0</v>
      </c>
    </row>
    <row r="41" spans="1:8" ht="13.8" thickBot="1">
      <c r="A41" s="18">
        <v>1102</v>
      </c>
      <c r="B41" s="18" t="s">
        <v>43</v>
      </c>
      <c r="C41" s="36"/>
      <c r="D41" s="36"/>
      <c r="E41" s="19">
        <v>700</v>
      </c>
      <c r="F41" s="36"/>
      <c r="G41" s="38"/>
      <c r="H41" s="19">
        <f t="shared" si="2"/>
        <v>700</v>
      </c>
    </row>
    <row r="42" spans="1:8" ht="13.8" thickBot="1">
      <c r="A42" s="1">
        <v>1200</v>
      </c>
      <c r="B42" s="1" t="s">
        <v>36</v>
      </c>
      <c r="C42" s="47">
        <f>C43</f>
        <v>0</v>
      </c>
      <c r="D42" s="47"/>
      <c r="E42" s="47"/>
      <c r="F42" s="47"/>
      <c r="G42" s="47">
        <f>G43</f>
        <v>0</v>
      </c>
      <c r="H42" s="19">
        <f t="shared" si="2"/>
        <v>0</v>
      </c>
    </row>
    <row r="43" spans="1:8" ht="13.8" thickBot="1">
      <c r="A43" s="18">
        <v>1202</v>
      </c>
      <c r="B43" s="18" t="s">
        <v>19</v>
      </c>
      <c r="C43" s="36"/>
      <c r="D43" s="36"/>
      <c r="E43" s="36"/>
      <c r="F43" s="36"/>
      <c r="G43" s="37"/>
      <c r="H43" s="19">
        <f t="shared" si="2"/>
        <v>0</v>
      </c>
    </row>
    <row r="44" spans="1:8" ht="23.4" thickBot="1">
      <c r="A44" s="2">
        <v>1300</v>
      </c>
      <c r="B44" s="3" t="s">
        <v>71</v>
      </c>
      <c r="C44" s="36"/>
      <c r="D44" s="36"/>
      <c r="E44" s="36"/>
      <c r="F44" s="36"/>
      <c r="G44" s="37"/>
      <c r="H44" s="19">
        <f t="shared" si="2"/>
        <v>0</v>
      </c>
    </row>
    <row r="45" spans="1:8" ht="24.6" thickBot="1">
      <c r="A45" s="4">
        <v>1301</v>
      </c>
      <c r="B45" s="5" t="s">
        <v>72</v>
      </c>
      <c r="C45" s="36"/>
      <c r="D45" s="36"/>
      <c r="E45" s="36"/>
      <c r="F45" s="36"/>
      <c r="G45" s="37"/>
      <c r="H45" s="19">
        <f t="shared" si="2"/>
        <v>0</v>
      </c>
    </row>
    <row r="46" spans="1:8" ht="46.2" thickBot="1">
      <c r="A46" s="1">
        <v>1400</v>
      </c>
      <c r="B46" s="1" t="s">
        <v>37</v>
      </c>
      <c r="C46" s="44">
        <f t="shared" ref="C46:G46" si="5">SUM(C47:C48)</f>
        <v>63.3</v>
      </c>
      <c r="D46" s="44">
        <f t="shared" si="5"/>
        <v>0</v>
      </c>
      <c r="E46" s="44">
        <f t="shared" si="5"/>
        <v>1075</v>
      </c>
      <c r="F46" s="44">
        <f t="shared" si="5"/>
        <v>0</v>
      </c>
      <c r="G46" s="44">
        <f t="shared" si="5"/>
        <v>0</v>
      </c>
      <c r="H46" s="19">
        <f t="shared" si="2"/>
        <v>1138.3</v>
      </c>
    </row>
    <row r="47" spans="1:8" ht="36.6" thickBot="1">
      <c r="A47" s="18">
        <v>1401</v>
      </c>
      <c r="B47" s="18" t="s">
        <v>38</v>
      </c>
      <c r="C47" s="36"/>
      <c r="D47" s="36"/>
      <c r="E47" s="36"/>
      <c r="F47" s="36"/>
      <c r="G47" s="37"/>
      <c r="H47" s="19">
        <f t="shared" si="2"/>
        <v>0</v>
      </c>
    </row>
    <row r="48" spans="1:8" ht="36.6" thickBot="1">
      <c r="A48" s="18">
        <v>1403</v>
      </c>
      <c r="B48" s="18" t="s">
        <v>39</v>
      </c>
      <c r="C48" s="41">
        <v>63.3</v>
      </c>
      <c r="D48" s="41"/>
      <c r="E48" s="41">
        <f>1000+75</f>
        <v>1075</v>
      </c>
      <c r="F48" s="41"/>
      <c r="G48" s="49"/>
      <c r="H48" s="19">
        <f t="shared" si="2"/>
        <v>1138.3</v>
      </c>
    </row>
    <row r="49" spans="1:8" ht="13.8" thickBot="1">
      <c r="A49" s="1"/>
      <c r="B49" s="1" t="s">
        <v>24</v>
      </c>
      <c r="C49" s="44">
        <f t="shared" ref="C49:H49" si="6">C4+C12+C14+C19+C24+C30+C33+C35+C39+C42+C44+C46</f>
        <v>0</v>
      </c>
      <c r="D49" s="44">
        <f t="shared" si="6"/>
        <v>-1025.6000000000001</v>
      </c>
      <c r="E49" s="44">
        <f t="shared" si="6"/>
        <v>13101.800000000001</v>
      </c>
      <c r="F49" s="44">
        <f t="shared" si="6"/>
        <v>9500</v>
      </c>
      <c r="G49" s="44">
        <f t="shared" si="6"/>
        <v>17036.18</v>
      </c>
      <c r="H49" s="44">
        <f t="shared" si="6"/>
        <v>38612.380000000005</v>
      </c>
    </row>
    <row r="50" spans="1:8" ht="13.8" thickBot="1">
      <c r="A50" s="1"/>
      <c r="B50" s="1" t="s">
        <v>40</v>
      </c>
      <c r="C50" s="11"/>
      <c r="D50" s="11"/>
      <c r="E50" s="11"/>
      <c r="F50" s="11"/>
      <c r="G50" s="10"/>
      <c r="H50" s="11"/>
    </row>
    <row r="52" spans="1:8">
      <c r="H52" s="6" t="s">
        <v>41</v>
      </c>
    </row>
  </sheetData>
  <phoneticPr fontId="5" type="noConversion"/>
  <pageMargins left="0.19685039370078741" right="0" top="0" bottom="0" header="0.51181102362204722" footer="0.51181102362204722"/>
  <pageSetup paperSize="9" scale="4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1">
    <pageSetUpPr fitToPage="1"/>
  </sheetPr>
  <dimension ref="A2:D62"/>
  <sheetViews>
    <sheetView tabSelected="1" topLeftCell="A11" zoomScaleNormal="100" workbookViewId="0">
      <selection activeCell="D4" sqref="D4"/>
    </sheetView>
  </sheetViews>
  <sheetFormatPr defaultRowHeight="13.2"/>
  <cols>
    <col min="1" max="1" width="8.44140625" customWidth="1"/>
    <col min="2" max="2" width="60.88671875" customWidth="1"/>
    <col min="3" max="3" width="13.33203125" customWidth="1"/>
    <col min="4" max="4" width="42" customWidth="1"/>
  </cols>
  <sheetData>
    <row r="2" spans="1:4" ht="15.6">
      <c r="A2" s="21"/>
      <c r="B2" s="34" t="s">
        <v>118</v>
      </c>
      <c r="C2" s="22"/>
      <c r="D2" s="21"/>
    </row>
    <row r="3" spans="1:4" ht="12.75" customHeight="1">
      <c r="A3" s="81" t="s">
        <v>46</v>
      </c>
      <c r="B3" s="82"/>
      <c r="C3" s="51" t="s">
        <v>42</v>
      </c>
      <c r="D3" s="59" t="s">
        <v>84</v>
      </c>
    </row>
    <row r="4" spans="1:4" ht="28.95" customHeight="1">
      <c r="A4" s="84" t="s">
        <v>152</v>
      </c>
      <c r="B4" s="85"/>
      <c r="C4" s="52">
        <v>23539.599999999999</v>
      </c>
      <c r="D4" s="78"/>
    </row>
    <row r="5" spans="1:4" ht="28.95" customHeight="1">
      <c r="A5" s="84" t="s">
        <v>146</v>
      </c>
      <c r="B5" s="85"/>
      <c r="C5" s="52">
        <v>17036.18</v>
      </c>
      <c r="D5" s="78"/>
    </row>
    <row r="6" spans="1:4" ht="28.2" customHeight="1">
      <c r="A6" s="84" t="s">
        <v>151</v>
      </c>
      <c r="B6" s="85"/>
      <c r="C6" s="52">
        <v>-655.7</v>
      </c>
      <c r="D6" s="78"/>
    </row>
    <row r="7" spans="1:4" s="13" customFormat="1" ht="52.5" customHeight="1">
      <c r="A7" s="84" t="s">
        <v>113</v>
      </c>
      <c r="B7" s="85"/>
      <c r="C7" s="67">
        <v>-374.2</v>
      </c>
      <c r="D7" s="58"/>
    </row>
    <row r="8" spans="1:4" s="13" customFormat="1" ht="39" customHeight="1">
      <c r="A8" s="84" t="s">
        <v>133</v>
      </c>
      <c r="B8" s="85"/>
      <c r="C8" s="67">
        <v>4.3</v>
      </c>
      <c r="D8" s="58"/>
    </row>
    <row r="9" spans="1:4" s="13" customFormat="1" ht="25.5" customHeight="1">
      <c r="A9" s="84" t="s">
        <v>143</v>
      </c>
      <c r="B9" s="85"/>
      <c r="C9" s="67">
        <v>9500</v>
      </c>
      <c r="D9" s="58"/>
    </row>
    <row r="10" spans="1:4" ht="16.5" customHeight="1">
      <c r="A10" s="83" t="s">
        <v>47</v>
      </c>
      <c r="B10" s="83"/>
      <c r="C10" s="53">
        <f>SUM(C4:C9)</f>
        <v>49050.180000000008</v>
      </c>
      <c r="D10" s="29"/>
    </row>
    <row r="11" spans="1:4" ht="28.5" customHeight="1">
      <c r="A11" s="21"/>
      <c r="B11" s="34" t="s">
        <v>119</v>
      </c>
      <c r="C11" s="22"/>
      <c r="D11" s="21"/>
    </row>
    <row r="12" spans="1:4">
      <c r="A12" s="30" t="s">
        <v>0</v>
      </c>
      <c r="B12" s="30" t="s">
        <v>1</v>
      </c>
      <c r="C12" s="31" t="s">
        <v>42</v>
      </c>
      <c r="D12" s="23"/>
    </row>
    <row r="13" spans="1:4" ht="13.5" customHeight="1">
      <c r="A13" s="42" t="s">
        <v>48</v>
      </c>
      <c r="B13" s="33" t="s">
        <v>2</v>
      </c>
      <c r="C13" s="25">
        <f>SUM(C14:C20)</f>
        <v>9448.33</v>
      </c>
      <c r="D13" s="45"/>
    </row>
    <row r="14" spans="1:4" ht="26.4" hidden="1">
      <c r="A14" s="43" t="s">
        <v>77</v>
      </c>
      <c r="B14" s="8" t="s">
        <v>25</v>
      </c>
      <c r="C14" s="26">
        <f>'2015'!H5</f>
        <v>0</v>
      </c>
      <c r="D14" s="45"/>
    </row>
    <row r="15" spans="1:4" ht="39.6" hidden="1">
      <c r="A15" s="43" t="s">
        <v>73</v>
      </c>
      <c r="B15" s="8" t="s">
        <v>3</v>
      </c>
      <c r="C15" s="26">
        <f>'2015'!H6</f>
        <v>0</v>
      </c>
      <c r="D15" s="45"/>
    </row>
    <row r="16" spans="1:4" ht="39.6" hidden="1">
      <c r="A16" s="43" t="s">
        <v>68</v>
      </c>
      <c r="B16" s="8" t="s">
        <v>26</v>
      </c>
      <c r="C16" s="26">
        <f>'2015'!H7</f>
        <v>0</v>
      </c>
      <c r="D16" s="77"/>
    </row>
    <row r="17" spans="1:4" ht="26.4" hidden="1">
      <c r="A17" s="43" t="s">
        <v>69</v>
      </c>
      <c r="B17" s="8" t="s">
        <v>4</v>
      </c>
      <c r="C17" s="26">
        <f>'2015'!H8</f>
        <v>0</v>
      </c>
      <c r="D17" s="40"/>
    </row>
    <row r="18" spans="1:4" hidden="1">
      <c r="A18" s="43" t="s">
        <v>114</v>
      </c>
      <c r="B18" s="8" t="s">
        <v>115</v>
      </c>
      <c r="C18" s="26">
        <f>'2015'!H9</f>
        <v>0</v>
      </c>
      <c r="D18" s="40"/>
    </row>
    <row r="19" spans="1:4" ht="13.5" customHeight="1">
      <c r="A19" s="43" t="s">
        <v>49</v>
      </c>
      <c r="B19" s="8" t="s">
        <v>5</v>
      </c>
      <c r="C19" s="26">
        <f>'2015'!H10</f>
        <v>-82.3</v>
      </c>
      <c r="D19" s="40" t="s">
        <v>131</v>
      </c>
    </row>
    <row r="20" spans="1:4" ht="26.25" customHeight="1">
      <c r="A20" s="43" t="s">
        <v>50</v>
      </c>
      <c r="B20" s="8" t="s">
        <v>6</v>
      </c>
      <c r="C20" s="26">
        <f>'2015'!H11</f>
        <v>9530.6299999999992</v>
      </c>
      <c r="D20" s="40" t="s">
        <v>145</v>
      </c>
    </row>
    <row r="21" spans="1:4" hidden="1">
      <c r="A21" s="42" t="s">
        <v>79</v>
      </c>
      <c r="B21" s="32" t="s">
        <v>7</v>
      </c>
      <c r="C21" s="27">
        <f>'2015'!H12</f>
        <v>0</v>
      </c>
      <c r="D21" s="46"/>
    </row>
    <row r="22" spans="1:4" ht="26.4" hidden="1">
      <c r="A22" s="43" t="s">
        <v>78</v>
      </c>
      <c r="B22" s="8" t="s">
        <v>27</v>
      </c>
      <c r="C22" s="28">
        <f>'2015'!H13</f>
        <v>0</v>
      </c>
      <c r="D22" s="46"/>
    </row>
    <row r="23" spans="1:4" ht="13.5" customHeight="1">
      <c r="A23" s="42" t="s">
        <v>56</v>
      </c>
      <c r="B23" s="32" t="s">
        <v>8</v>
      </c>
      <c r="C23" s="25">
        <f>'2015'!H14</f>
        <v>16980.099999999999</v>
      </c>
      <c r="D23" s="45"/>
    </row>
    <row r="24" spans="1:4" ht="13.5" hidden="1" customHeight="1">
      <c r="A24" s="43" t="s">
        <v>57</v>
      </c>
      <c r="B24" s="8" t="s">
        <v>45</v>
      </c>
      <c r="C24" s="26">
        <f>'2015'!H15</f>
        <v>0</v>
      </c>
      <c r="D24" s="24"/>
    </row>
    <row r="25" spans="1:4" ht="14.25" customHeight="1">
      <c r="A25" s="43" t="s">
        <v>58</v>
      </c>
      <c r="B25" s="8" t="s">
        <v>9</v>
      </c>
      <c r="C25" s="26">
        <f>'2015'!H16</f>
        <v>-655.7</v>
      </c>
      <c r="D25" s="46" t="s">
        <v>132</v>
      </c>
    </row>
    <row r="26" spans="1:4" ht="14.25" hidden="1" customHeight="1">
      <c r="A26" s="43" t="s">
        <v>59</v>
      </c>
      <c r="B26" s="8" t="s">
        <v>28</v>
      </c>
      <c r="C26" s="26">
        <f>'2015'!H17</f>
        <v>0</v>
      </c>
      <c r="D26" s="40"/>
    </row>
    <row r="27" spans="1:4" ht="12.75" customHeight="1">
      <c r="A27" s="43" t="s">
        <v>60</v>
      </c>
      <c r="B27" s="8" t="s">
        <v>10</v>
      </c>
      <c r="C27" s="26">
        <f>'2015'!H18</f>
        <v>17635.8</v>
      </c>
      <c r="D27" s="46" t="s">
        <v>148</v>
      </c>
    </row>
    <row r="28" spans="1:4" ht="13.5" hidden="1" customHeight="1">
      <c r="A28" s="42" t="s">
        <v>61</v>
      </c>
      <c r="B28" s="32" t="s">
        <v>11</v>
      </c>
      <c r="C28" s="25">
        <f>'2015'!H19</f>
        <v>0</v>
      </c>
      <c r="D28" s="60"/>
    </row>
    <row r="29" spans="1:4" ht="14.25" hidden="1" customHeight="1">
      <c r="A29" s="43" t="s">
        <v>83</v>
      </c>
      <c r="B29" s="8" t="s">
        <v>11</v>
      </c>
      <c r="C29" s="26">
        <f>'2015'!H20</f>
        <v>0</v>
      </c>
      <c r="D29" s="61"/>
    </row>
    <row r="30" spans="1:4" ht="13.5" hidden="1" customHeight="1">
      <c r="A30" s="43" t="s">
        <v>62</v>
      </c>
      <c r="B30" s="8" t="s">
        <v>12</v>
      </c>
      <c r="C30" s="26">
        <f>'2015'!H21</f>
        <v>0</v>
      </c>
      <c r="D30" s="40"/>
    </row>
    <row r="31" spans="1:4" ht="13.5" hidden="1" customHeight="1">
      <c r="A31" s="43" t="s">
        <v>75</v>
      </c>
      <c r="B31" s="8" t="s">
        <v>74</v>
      </c>
      <c r="C31" s="26">
        <f>'2015'!H22</f>
        <v>0</v>
      </c>
      <c r="D31" s="40"/>
    </row>
    <row r="32" spans="1:4" ht="13.5" hidden="1" customHeight="1">
      <c r="A32" s="43" t="s">
        <v>63</v>
      </c>
      <c r="B32" s="8" t="s">
        <v>13</v>
      </c>
      <c r="C32" s="26">
        <f>'2015'!H23</f>
        <v>0</v>
      </c>
      <c r="D32" s="46"/>
    </row>
    <row r="33" spans="1:4" ht="13.5" customHeight="1">
      <c r="A33" s="42" t="s">
        <v>51</v>
      </c>
      <c r="B33" s="32" t="s">
        <v>14</v>
      </c>
      <c r="C33" s="25">
        <f>SUM(C34:C38)</f>
        <v>10127.65</v>
      </c>
      <c r="D33" s="40"/>
    </row>
    <row r="34" spans="1:4" ht="27" customHeight="1">
      <c r="A34" s="43" t="s">
        <v>52</v>
      </c>
      <c r="B34" s="8" t="s">
        <v>15</v>
      </c>
      <c r="C34" s="26">
        <f>'2015'!H25</f>
        <v>4319.0779999999995</v>
      </c>
      <c r="D34" s="40" t="s">
        <v>137</v>
      </c>
    </row>
    <row r="35" spans="1:4" ht="26.25" customHeight="1">
      <c r="A35" s="43" t="s">
        <v>53</v>
      </c>
      <c r="B35" s="8" t="s">
        <v>16</v>
      </c>
      <c r="C35" s="26">
        <f>'2015'!H26</f>
        <v>5806.9180000000006</v>
      </c>
      <c r="D35" s="40" t="s">
        <v>141</v>
      </c>
    </row>
    <row r="36" spans="1:4" ht="15.75" hidden="1" customHeight="1">
      <c r="A36" s="43" t="s">
        <v>80</v>
      </c>
      <c r="B36" s="24" t="s">
        <v>44</v>
      </c>
      <c r="C36" s="26">
        <f>'2015'!H27</f>
        <v>0</v>
      </c>
      <c r="D36" s="46"/>
    </row>
    <row r="37" spans="1:4" ht="18" hidden="1" customHeight="1">
      <c r="A37" s="43" t="s">
        <v>81</v>
      </c>
      <c r="B37" s="8" t="s">
        <v>17</v>
      </c>
      <c r="C37" s="26">
        <f>'2015'!H28</f>
        <v>0</v>
      </c>
      <c r="D37" s="46"/>
    </row>
    <row r="38" spans="1:4" ht="28.5" customHeight="1">
      <c r="A38" s="43" t="s">
        <v>65</v>
      </c>
      <c r="B38" s="8" t="s">
        <v>18</v>
      </c>
      <c r="C38" s="26">
        <f>'2015'!H29</f>
        <v>1.6539999999999999</v>
      </c>
      <c r="D38" s="40" t="s">
        <v>138</v>
      </c>
    </row>
    <row r="39" spans="1:4" ht="13.5" customHeight="1">
      <c r="A39" s="42" t="s">
        <v>64</v>
      </c>
      <c r="B39" s="32" t="s">
        <v>29</v>
      </c>
      <c r="C39" s="25">
        <f>C40+C41</f>
        <v>218</v>
      </c>
      <c r="D39" s="46"/>
    </row>
    <row r="40" spans="1:4" ht="25.95" customHeight="1">
      <c r="A40" s="43" t="s">
        <v>66</v>
      </c>
      <c r="B40" s="8" t="s">
        <v>30</v>
      </c>
      <c r="C40" s="26">
        <f>'2015'!H31</f>
        <v>218</v>
      </c>
      <c r="D40" s="40" t="s">
        <v>139</v>
      </c>
    </row>
    <row r="41" spans="1:4" ht="13.5" hidden="1" customHeight="1">
      <c r="A41" s="43" t="s">
        <v>67</v>
      </c>
      <c r="B41" s="8" t="s">
        <v>31</v>
      </c>
      <c r="C41" s="26">
        <f>'2015'!H32</f>
        <v>0</v>
      </c>
      <c r="D41" s="46"/>
    </row>
    <row r="42" spans="1:4" ht="13.5" hidden="1" customHeight="1">
      <c r="A42" s="42" t="s">
        <v>54</v>
      </c>
      <c r="B42" s="32" t="s">
        <v>32</v>
      </c>
      <c r="C42" s="25">
        <f>'2015'!H33</f>
        <v>0</v>
      </c>
      <c r="D42" s="40"/>
    </row>
    <row r="43" spans="1:4" ht="13.5" hidden="1" customHeight="1">
      <c r="A43" s="43" t="s">
        <v>55</v>
      </c>
      <c r="B43" s="8" t="s">
        <v>33</v>
      </c>
      <c r="C43" s="26">
        <f>'2015'!H34</f>
        <v>0</v>
      </c>
      <c r="D43" s="40"/>
    </row>
    <row r="44" spans="1:4" ht="13.5" hidden="1" customHeight="1">
      <c r="A44" s="42">
        <v>1000</v>
      </c>
      <c r="B44" s="32" t="s">
        <v>20</v>
      </c>
      <c r="C44" s="25">
        <f>C45+C46+C47</f>
        <v>0</v>
      </c>
      <c r="D44" s="40"/>
    </row>
    <row r="45" spans="1:4" ht="13.5" hidden="1" customHeight="1">
      <c r="A45" s="43">
        <v>1001</v>
      </c>
      <c r="B45" s="8" t="s">
        <v>21</v>
      </c>
      <c r="C45" s="26">
        <f>'2015'!H36</f>
        <v>0</v>
      </c>
      <c r="D45" s="40"/>
    </row>
    <row r="46" spans="1:4" ht="12.75" hidden="1" customHeight="1">
      <c r="A46" s="43">
        <v>1003</v>
      </c>
      <c r="B46" s="8" t="s">
        <v>22</v>
      </c>
      <c r="C46" s="26">
        <f>'2015'!H37</f>
        <v>0</v>
      </c>
      <c r="D46" s="58"/>
    </row>
    <row r="47" spans="1:4" ht="13.5" hidden="1" customHeight="1">
      <c r="A47" s="43">
        <v>1006</v>
      </c>
      <c r="B47" s="8" t="s">
        <v>23</v>
      </c>
      <c r="C47" s="26">
        <f>'2015'!H38</f>
        <v>0</v>
      </c>
      <c r="D47" s="40"/>
    </row>
    <row r="48" spans="1:4" ht="13.5" customHeight="1">
      <c r="A48" s="42">
        <v>1100</v>
      </c>
      <c r="B48" s="32" t="s">
        <v>34</v>
      </c>
      <c r="C48" s="25">
        <f>'2015'!H39</f>
        <v>700</v>
      </c>
      <c r="D48" s="40"/>
    </row>
    <row r="49" spans="1:4" ht="13.5" hidden="1" customHeight="1">
      <c r="A49" s="43">
        <v>1101</v>
      </c>
      <c r="B49" s="8" t="s">
        <v>35</v>
      </c>
      <c r="C49" s="28">
        <f>'2015'!H40</f>
        <v>0</v>
      </c>
      <c r="D49" s="76"/>
    </row>
    <row r="50" spans="1:4" s="13" customFormat="1" ht="14.25" customHeight="1">
      <c r="A50" s="43">
        <v>1102</v>
      </c>
      <c r="B50" s="8" t="s">
        <v>43</v>
      </c>
      <c r="C50" s="28">
        <f>'2015'!H41</f>
        <v>700</v>
      </c>
      <c r="D50" s="40" t="s">
        <v>136</v>
      </c>
    </row>
    <row r="51" spans="1:4" ht="13.5" hidden="1" customHeight="1">
      <c r="A51" s="42">
        <v>1200</v>
      </c>
      <c r="B51" s="32" t="s">
        <v>36</v>
      </c>
      <c r="C51" s="27">
        <f>'2015'!H42</f>
        <v>0</v>
      </c>
      <c r="D51" s="40"/>
    </row>
    <row r="52" spans="1:4" ht="13.5" hidden="1" customHeight="1">
      <c r="A52" s="43">
        <v>1202</v>
      </c>
      <c r="B52" s="8" t="s">
        <v>19</v>
      </c>
      <c r="C52" s="28">
        <f>'2015'!H43</f>
        <v>0</v>
      </c>
      <c r="D52" s="40"/>
    </row>
    <row r="53" spans="1:4" ht="18.75" hidden="1" customHeight="1">
      <c r="A53" s="42">
        <v>1300</v>
      </c>
      <c r="B53" s="32" t="s">
        <v>71</v>
      </c>
      <c r="C53" s="27">
        <f>'2015'!H44</f>
        <v>0</v>
      </c>
      <c r="D53" s="40"/>
    </row>
    <row r="54" spans="1:4" ht="14.25" hidden="1" customHeight="1">
      <c r="A54" s="43">
        <v>1301</v>
      </c>
      <c r="B54" s="8" t="s">
        <v>72</v>
      </c>
      <c r="C54" s="28">
        <f>'2015'!H45</f>
        <v>0</v>
      </c>
      <c r="D54" s="40"/>
    </row>
    <row r="55" spans="1:4" ht="26.25" customHeight="1">
      <c r="A55" s="42">
        <v>1400</v>
      </c>
      <c r="B55" s="32" t="s">
        <v>37</v>
      </c>
      <c r="C55" s="27">
        <f>C56+C57</f>
        <v>1138.3</v>
      </c>
      <c r="D55" s="40"/>
    </row>
    <row r="56" spans="1:4" ht="26.4" hidden="1">
      <c r="A56" s="43">
        <v>1401</v>
      </c>
      <c r="B56" s="8" t="s">
        <v>38</v>
      </c>
      <c r="C56" s="27">
        <f>'2015'!H47</f>
        <v>0</v>
      </c>
      <c r="D56" s="40"/>
    </row>
    <row r="57" spans="1:4" ht="27" customHeight="1">
      <c r="A57" s="43">
        <v>1403</v>
      </c>
      <c r="B57" s="8" t="s">
        <v>39</v>
      </c>
      <c r="C57" s="26">
        <f>'2015'!H48</f>
        <v>1138.3</v>
      </c>
      <c r="D57" s="40" t="s">
        <v>140</v>
      </c>
    </row>
    <row r="58" spans="1:4" ht="12.75" customHeight="1">
      <c r="A58" s="43"/>
      <c r="B58" s="32" t="s">
        <v>142</v>
      </c>
      <c r="C58" s="25">
        <v>10437.799999999999</v>
      </c>
      <c r="D58" s="40"/>
    </row>
    <row r="59" spans="1:4" ht="15" customHeight="1">
      <c r="A59" s="32"/>
      <c r="B59" s="35" t="s">
        <v>24</v>
      </c>
      <c r="C59" s="54">
        <f>C13+C21+C23+C28+C33+C39+C42+C44+C51+C53+C55+C48+C58</f>
        <v>49050.180000000008</v>
      </c>
      <c r="D59" s="40"/>
    </row>
    <row r="60" spans="1:4">
      <c r="C60" s="12"/>
    </row>
    <row r="61" spans="1:4" ht="15.6">
      <c r="B61" s="56"/>
      <c r="C61" s="55"/>
    </row>
    <row r="62" spans="1:4" ht="15.6">
      <c r="B62" s="62"/>
      <c r="C62" s="63"/>
    </row>
  </sheetData>
  <autoFilter ref="A12:D59">
    <filterColumn colId="2">
      <filters>
        <filter val="1 138,30000"/>
        <filter val="1,65400"/>
        <filter val="10 127,65000"/>
        <filter val="10 437,80000"/>
        <filter val="16 980,10000"/>
        <filter val="17 635,80000"/>
        <filter val="218,00000"/>
        <filter val="4 319,07800"/>
        <filter val="49 050,18000"/>
        <filter val="5 806,91800"/>
        <filter val="-655,70000"/>
        <filter val="700,00000"/>
        <filter val="-82,30000"/>
        <filter val="9 448,33000"/>
        <filter val="9 530,63000"/>
      </filters>
    </filterColumn>
  </autoFilter>
  <mergeCells count="8">
    <mergeCell ref="A3:B3"/>
    <mergeCell ref="A10:B10"/>
    <mergeCell ref="A8:B8"/>
    <mergeCell ref="A7:B7"/>
    <mergeCell ref="A9:B9"/>
    <mergeCell ref="A4:B4"/>
    <mergeCell ref="A6:B6"/>
    <mergeCell ref="A5:B5"/>
  </mergeCells>
  <phoneticPr fontId="5" type="noConversion"/>
  <pageMargins left="0.55118110236220474" right="0" top="0.78740157480314965" bottom="0.51181102362204722" header="0.51181102362204722" footer="0.51181102362204722"/>
  <pageSetup paperSize="9" scale="78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E31"/>
  <sheetViews>
    <sheetView topLeftCell="A18" workbookViewId="0">
      <selection activeCell="B28" sqref="B28"/>
    </sheetView>
  </sheetViews>
  <sheetFormatPr defaultRowHeight="13.2"/>
  <cols>
    <col min="1" max="1" width="6.6640625" customWidth="1"/>
    <col min="2" max="2" width="89.44140625" customWidth="1"/>
  </cols>
  <sheetData>
    <row r="1" spans="1:5">
      <c r="A1" s="68" t="s">
        <v>85</v>
      </c>
      <c r="B1" s="69" t="s">
        <v>86</v>
      </c>
      <c r="C1" s="64"/>
      <c r="D1" s="65"/>
      <c r="E1" s="64"/>
    </row>
    <row r="2" spans="1:5" ht="39.6">
      <c r="A2" s="72">
        <v>1</v>
      </c>
      <c r="B2" s="70" t="s">
        <v>87</v>
      </c>
      <c r="C2" s="64"/>
      <c r="D2" s="65"/>
      <c r="E2" s="64"/>
    </row>
    <row r="3" spans="1:5" ht="26.4">
      <c r="A3" s="72">
        <v>2</v>
      </c>
      <c r="B3" s="70" t="s">
        <v>88</v>
      </c>
      <c r="C3" s="64"/>
      <c r="D3" s="65"/>
      <c r="E3" s="64"/>
    </row>
    <row r="4" spans="1:5" ht="26.4">
      <c r="A4" s="72">
        <v>3</v>
      </c>
      <c r="B4" s="70" t="s">
        <v>89</v>
      </c>
      <c r="C4" s="64"/>
      <c r="D4" s="65"/>
      <c r="E4" s="64"/>
    </row>
    <row r="5" spans="1:5">
      <c r="A5" s="72">
        <v>4</v>
      </c>
      <c r="B5" s="70" t="s">
        <v>90</v>
      </c>
      <c r="C5" s="64"/>
      <c r="D5" s="65"/>
      <c r="E5" s="64"/>
    </row>
    <row r="6" spans="1:5">
      <c r="A6" s="72">
        <v>5</v>
      </c>
      <c r="B6" s="70" t="s">
        <v>91</v>
      </c>
      <c r="C6" s="64"/>
      <c r="D6" s="65"/>
      <c r="E6" s="64"/>
    </row>
    <row r="7" spans="1:5">
      <c r="A7" s="72">
        <v>6</v>
      </c>
      <c r="B7" s="70" t="s">
        <v>92</v>
      </c>
      <c r="C7" s="64"/>
      <c r="D7" s="65"/>
      <c r="E7" s="64"/>
    </row>
    <row r="8" spans="1:5">
      <c r="A8" s="72">
        <v>7</v>
      </c>
      <c r="B8" s="70" t="s">
        <v>93</v>
      </c>
      <c r="C8" s="64"/>
      <c r="D8" s="65"/>
      <c r="E8" s="64"/>
    </row>
    <row r="9" spans="1:5">
      <c r="A9" s="72">
        <v>8</v>
      </c>
      <c r="B9" s="70" t="s">
        <v>94</v>
      </c>
      <c r="C9" s="64"/>
      <c r="D9" s="65"/>
      <c r="E9" s="64"/>
    </row>
    <row r="10" spans="1:5" ht="39.6">
      <c r="A10" s="72">
        <v>9</v>
      </c>
      <c r="B10" s="70" t="s">
        <v>95</v>
      </c>
      <c r="C10" s="64"/>
      <c r="D10" s="65"/>
      <c r="E10" s="64"/>
    </row>
    <row r="11" spans="1:5" ht="39.6">
      <c r="A11" s="72">
        <v>10</v>
      </c>
      <c r="B11" s="70" t="s">
        <v>96</v>
      </c>
      <c r="C11" s="64"/>
      <c r="D11" s="65"/>
      <c r="E11" s="64"/>
    </row>
    <row r="12" spans="1:5">
      <c r="A12" s="72">
        <v>11</v>
      </c>
      <c r="B12" s="70" t="s">
        <v>97</v>
      </c>
      <c r="C12" s="64"/>
      <c r="D12" s="65"/>
      <c r="E12" s="64"/>
    </row>
    <row r="13" spans="1:5">
      <c r="A13" s="72">
        <v>12</v>
      </c>
      <c r="B13" s="70" t="s">
        <v>98</v>
      </c>
      <c r="C13" s="64"/>
      <c r="D13" s="65"/>
      <c r="E13" s="64"/>
    </row>
    <row r="14" spans="1:5">
      <c r="A14" s="72">
        <v>13</v>
      </c>
      <c r="B14" s="70" t="s">
        <v>99</v>
      </c>
      <c r="C14" s="64"/>
      <c r="D14" s="65"/>
      <c r="E14" s="64"/>
    </row>
    <row r="15" spans="1:5">
      <c r="A15" s="73">
        <v>14</v>
      </c>
      <c r="B15" s="70" t="s">
        <v>100</v>
      </c>
      <c r="C15" s="64"/>
      <c r="D15" s="64"/>
      <c r="E15" s="64"/>
    </row>
    <row r="16" spans="1:5" ht="26.4">
      <c r="A16" s="73">
        <v>15</v>
      </c>
      <c r="B16" s="71" t="s">
        <v>101</v>
      </c>
      <c r="C16" s="64"/>
      <c r="D16" s="64"/>
      <c r="E16" s="64"/>
    </row>
    <row r="17" spans="1:5" ht="26.4">
      <c r="A17" s="73">
        <v>16</v>
      </c>
      <c r="B17" s="71" t="s">
        <v>102</v>
      </c>
      <c r="C17" s="64"/>
      <c r="D17" s="64"/>
      <c r="E17" s="64"/>
    </row>
    <row r="18" spans="1:5" ht="26.4">
      <c r="A18" s="74" t="s">
        <v>109</v>
      </c>
      <c r="B18" s="71" t="s">
        <v>110</v>
      </c>
      <c r="C18" s="64"/>
      <c r="D18" s="64"/>
      <c r="E18" s="64"/>
    </row>
    <row r="19" spans="1:5" ht="39.6">
      <c r="A19" s="73">
        <v>17</v>
      </c>
      <c r="B19" s="71" t="s">
        <v>103</v>
      </c>
    </row>
    <row r="20" spans="1:5" ht="26.4">
      <c r="A20" s="73">
        <v>18</v>
      </c>
      <c r="B20" s="71" t="s">
        <v>104</v>
      </c>
    </row>
    <row r="21" spans="1:5" ht="26.4">
      <c r="A21" s="73">
        <v>19</v>
      </c>
      <c r="B21" s="71" t="s">
        <v>105</v>
      </c>
    </row>
    <row r="22" spans="1:5" ht="26.4">
      <c r="A22" s="73">
        <v>20</v>
      </c>
      <c r="B22" s="71" t="s">
        <v>106</v>
      </c>
    </row>
    <row r="23" spans="1:5" ht="39.6">
      <c r="A23" s="73">
        <v>21</v>
      </c>
      <c r="B23" s="71" t="s">
        <v>107</v>
      </c>
    </row>
    <row r="24" spans="1:5" ht="39.6">
      <c r="A24" s="73">
        <v>22</v>
      </c>
      <c r="B24" s="71" t="s">
        <v>108</v>
      </c>
    </row>
    <row r="25" spans="1:5" ht="39.6">
      <c r="A25" s="73">
        <v>23</v>
      </c>
      <c r="B25" s="75" t="s">
        <v>111</v>
      </c>
    </row>
    <row r="26" spans="1:5" ht="26.4">
      <c r="A26" s="73">
        <v>24</v>
      </c>
      <c r="B26" s="71" t="s">
        <v>116</v>
      </c>
    </row>
    <row r="27" spans="1:5" ht="26.4">
      <c r="A27" s="73">
        <v>25</v>
      </c>
      <c r="B27" s="71" t="s">
        <v>117</v>
      </c>
    </row>
    <row r="28" spans="1:5" ht="26.4">
      <c r="A28" s="73">
        <v>26</v>
      </c>
      <c r="B28" s="71" t="s">
        <v>149</v>
      </c>
    </row>
    <row r="29" spans="1:5" ht="26.4">
      <c r="A29" s="73">
        <v>27</v>
      </c>
      <c r="B29" s="71" t="s">
        <v>150</v>
      </c>
    </row>
    <row r="30" spans="1:5">
      <c r="A30" s="73"/>
      <c r="B30" s="71"/>
    </row>
    <row r="31" spans="1:5">
      <c r="A31" s="73"/>
      <c r="B31" s="71"/>
    </row>
  </sheetData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2:B16"/>
  <sheetViews>
    <sheetView workbookViewId="0">
      <selection activeCell="B6" sqref="B6"/>
    </sheetView>
  </sheetViews>
  <sheetFormatPr defaultRowHeight="13.2"/>
  <cols>
    <col min="1" max="1" width="17.109375" customWidth="1"/>
    <col min="2" max="2" width="11.88671875" customWidth="1"/>
    <col min="3" max="3" width="14.109375" customWidth="1"/>
  </cols>
  <sheetData>
    <row r="2" spans="1:2">
      <c r="A2" t="s">
        <v>120</v>
      </c>
      <c r="B2" s="80">
        <v>223388</v>
      </c>
    </row>
    <row r="3" spans="1:2">
      <c r="A3" t="s">
        <v>121</v>
      </c>
      <c r="B3" s="80">
        <v>718153</v>
      </c>
    </row>
    <row r="4" spans="1:2">
      <c r="A4" t="s">
        <v>122</v>
      </c>
      <c r="B4" s="79">
        <v>0</v>
      </c>
    </row>
    <row r="5" spans="1:2">
      <c r="A5" t="s">
        <v>123</v>
      </c>
      <c r="B5" s="80">
        <v>22900</v>
      </c>
    </row>
    <row r="6" spans="1:2">
      <c r="A6" t="s">
        <v>124</v>
      </c>
      <c r="B6" s="79">
        <v>1901539.91</v>
      </c>
    </row>
    <row r="7" spans="1:2">
      <c r="B7" s="79">
        <f>SUM(B2:B6)</f>
        <v>2865980.91</v>
      </c>
    </row>
    <row r="8" spans="1:2">
      <c r="B8" s="79"/>
    </row>
    <row r="9" spans="1:2">
      <c r="B9" s="79"/>
    </row>
    <row r="10" spans="1:2">
      <c r="A10" t="s">
        <v>125</v>
      </c>
      <c r="B10" s="80">
        <v>1050000</v>
      </c>
    </row>
    <row r="11" spans="1:2">
      <c r="A11" t="s">
        <v>130</v>
      </c>
      <c r="B11" s="80">
        <v>99766</v>
      </c>
    </row>
    <row r="12" spans="1:2">
      <c r="A12" t="s">
        <v>129</v>
      </c>
      <c r="B12" s="80">
        <v>216214.91000000003</v>
      </c>
    </row>
    <row r="13" spans="1:2">
      <c r="A13" t="s">
        <v>126</v>
      </c>
      <c r="B13" s="80">
        <v>500000</v>
      </c>
    </row>
    <row r="14" spans="1:2">
      <c r="A14" t="s">
        <v>127</v>
      </c>
      <c r="B14" s="80">
        <v>1000000</v>
      </c>
    </row>
    <row r="15" spans="1:2">
      <c r="A15" t="s">
        <v>128</v>
      </c>
      <c r="B15" s="79">
        <v>0</v>
      </c>
    </row>
    <row r="16" spans="1:2">
      <c r="B16" s="79">
        <f>SUM(B10:B15)</f>
        <v>2865980.91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2015</vt:lpstr>
      <vt:lpstr>для депутатов</vt:lpstr>
      <vt:lpstr>Приложения</vt:lpstr>
      <vt:lpstr>Лист1</vt:lpstr>
    </vt:vector>
  </TitlesOfParts>
  <Company>my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Customer</dc:creator>
  <cp:lastModifiedBy>FINADM</cp:lastModifiedBy>
  <cp:lastPrinted>2015-10-05T00:31:04Z</cp:lastPrinted>
  <dcterms:created xsi:type="dcterms:W3CDTF">2009-03-29T08:15:46Z</dcterms:created>
  <dcterms:modified xsi:type="dcterms:W3CDTF">2015-10-05T00:31:20Z</dcterms:modified>
</cp:coreProperties>
</file>